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F43" i="7"/>
  <c r="F16"/>
  <c r="F8"/>
  <c r="F31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41"/>
  <c r="E42"/>
  <c r="E43"/>
  <c r="E44"/>
  <c r="D19" l="1"/>
  <c r="C19"/>
  <c r="D18"/>
  <c r="C18"/>
  <c r="D40"/>
  <c r="C40"/>
  <c r="F41"/>
  <c r="F44"/>
  <c r="F6"/>
  <c r="F7"/>
  <c r="F9"/>
  <c r="F10"/>
  <c r="F11"/>
  <c r="F12"/>
  <c r="F13"/>
  <c r="F14"/>
  <c r="F15"/>
  <c r="C4"/>
  <c r="D4"/>
  <c r="E18" l="1"/>
  <c r="E19"/>
  <c r="E4"/>
  <c r="E40"/>
  <c r="F5"/>
  <c r="F4"/>
  <c r="F18"/>
  <c r="F21" l="1"/>
  <c r="F23"/>
  <c r="F27"/>
  <c r="F28"/>
  <c r="F29"/>
  <c r="F30"/>
  <c r="F32"/>
  <c r="F33"/>
  <c r="F35"/>
  <c r="F36"/>
  <c r="F37"/>
  <c r="F40" l="1"/>
  <c r="C38" l="1"/>
  <c r="C45" s="1"/>
  <c r="F19"/>
  <c r="D38"/>
  <c r="E38" l="1"/>
  <c r="C39"/>
  <c r="F38"/>
  <c r="D45"/>
  <c r="E45" s="1"/>
  <c r="D39"/>
  <c r="E39" l="1"/>
  <c r="F45"/>
  <c r="F39"/>
</calcChain>
</file>

<file path=xl/sharedStrings.xml><?xml version="1.0" encoding="utf-8"?>
<sst xmlns="http://schemas.openxmlformats.org/spreadsheetml/2006/main" count="53" uniqueCount="53">
  <si>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</si>
  <si>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</si>
  <si>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</si>
  <si>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</si>
  <si>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</si>
  <si>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</si>
  <si>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</si>
  <si>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</si>
  <si>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</si>
  <si>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</si>
  <si>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 xml:space="preserve">Доходы от продажи земельных участков, государственная собственность на которые не разграничена </t>
  </si>
  <si>
    <t>Возврат остатков прошлых лет субсидий и субвенций из бюджетов городских округов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</si>
  <si>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</si>
  <si>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</si>
  <si>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</si>
  <si>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Итого собственных доходов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</si>
  <si>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</si>
  <si>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</si>
  <si>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</si>
  <si>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</si>
  <si>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</si>
  <si>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</si>
  <si>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</si>
  <si>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</si>
  <si>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Итого собственных доходов без учета доходов от платной деятельности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</si>
  <si>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</si>
  <si>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</si>
  <si>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</si>
  <si>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</si>
  <si>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</si>
  <si>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</si>
  <si>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</si>
  <si>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</si>
  <si>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</si>
  <si>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</si>
  <si>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</si>
  <si>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</si>
  <si>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</si>
  <si>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</si>
  <si>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</si>
  <si>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</si>
  <si>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</si>
  <si>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</si>
  <si>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</si>
  <si>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</si>
  <si>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</si>
  <si>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</si>
  <si>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</si>
  <si>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</si>
  <si>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 xml:space="preserve">Сравнительный анализ поступления доходов в бюджет города Ставрополя за январь 2014-2015 гг. </t>
  </si>
  <si>
    <t>Поступило за январь 2014 года</t>
  </si>
  <si>
    <t>Поступило за январь 2015 года</t>
  </si>
  <si>
    <t>Темп роста (%)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</si>
</sst>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9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wrapText="1"/>
    </xf>
    <xf numFmtId="0" fontId="2" fillId="0" borderId="14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3" xfId="0" applyNumberFormat="1" applyFont="1" applyFill="1" applyBorder="1"/>
    <xf numFmtId="3" fontId="2" fillId="0" borderId="5" xfId="0" applyNumberFormat="1" applyFont="1" applyFill="1" applyBorder="1"/>
    <xf numFmtId="164" fontId="2" fillId="0" borderId="11" xfId="0" applyNumberFormat="1" applyFont="1" applyFill="1" applyBorder="1"/>
    <xf numFmtId="164" fontId="1" fillId="0" borderId="11" xfId="0" applyNumberFormat="1" applyFont="1" applyFill="1" applyBorder="1"/>
    <xf numFmtId="164" fontId="2" fillId="0" borderId="15" xfId="0" applyNumberFormat="1" applyFont="1" applyFill="1" applyBorder="1"/>
    <xf numFmtId="165" fontId="2" fillId="0" borderId="16" xfId="0" applyNumberFormat="1" applyFont="1" applyFill="1" applyBorder="1"/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 wrapText="1"/>
    </xf>
    <xf numFmtId="0" fontId="2" fillId="0" borderId="0" xfId="0" applyFont="1" applyBorder="1" applyAlignment="1">
      <alignment horizontal="center" wrapText="1"/>
    </xf>
    <xf numFmtId="0" fontId="1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0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0" xfId="0" applyAlignment="1">
      <alignment horizontal="center"/>
    </xf>
    <xf numFmtId="164" fontId="5" fillId="0" borderId="11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workbookViewId="0">
      <selection activeCell="F45" sqref="F45"/>
    </sheetView>
  </sheetViews>
  <sheetFormatPr defaultRowHeight="12.75"/>
  <cols>
    <col min="1" max="1" width="6.85546875" style="8" customWidth="1"/>
    <col min="2" max="2" width="55.5703125" style="6" customWidth="1"/>
    <col min="3" max="4" width="10.7109375" style="9" customWidth="1"/>
    <col min="5" max="5" width="10.140625" style="9" customWidth="1"/>
    <col min="6" max="6" width="9" style="9" customWidth="1"/>
    <col min="7" max="16384" width="9.140625" style="9"/>
  </cols>
  <sheetData>
    <row r="1" spans="1:221" ht="12.75" customHeight="1">
      <c r="A1" s="42" t="s">
        <v>49</v>
      </c>
      <c r="B1" s="55"/>
      <c r="C1" s="55"/>
      <c r="D1" s="55"/>
      <c r="E1" s="55"/>
      <c r="F1" s="55"/>
    </row>
    <row r="2" spans="1:221" ht="13.5" thickBot="1">
      <c r="F2" s="9" t="s">
        <v>38</v>
      </c>
    </row>
    <row r="3" spans="1:221" ht="63.75" customHeight="1">
      <c r="A3" s="18"/>
      <c r="B3" s="19"/>
      <c r="C3" s="24" t="s">
        <v>50</v>
      </c>
      <c r="D3" s="14" t="s">
        <v>51</v>
      </c>
      <c r="E3" s="15" t="s">
        <v>16</v>
      </c>
      <c r="F3" s="25" t="s">
        <v>52</v>
      </c>
    </row>
    <row r="4" spans="1:221" s="4" customFormat="1">
      <c r="A4" s="20"/>
      <c r="B4" s="12" t="s">
        <v>8</v>
      </c>
      <c r="C4" s="26">
        <f t="shared" ref="C4:D4" si="0">C5+C6+C7+C8+C9+C10+C11+C14+C17</f>
        <v>196215</v>
      </c>
      <c r="D4" s="26">
        <f t="shared" si="0"/>
        <v>173935.9</v>
      </c>
      <c r="E4" s="26">
        <f>D4-C4</f>
        <v>-22279.100000000006</v>
      </c>
      <c r="F4" s="36">
        <f>D4/C4*100</f>
        <v>88.64556736233213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</row>
    <row r="5" spans="1:221">
      <c r="A5" s="16">
        <v>1</v>
      </c>
      <c r="B5" s="2" t="s">
        <v>0</v>
      </c>
      <c r="C5" s="27">
        <v>65098</v>
      </c>
      <c r="D5" s="27">
        <v>61365</v>
      </c>
      <c r="E5" s="27">
        <f t="shared" ref="E5:E45" si="1">D5-C5</f>
        <v>-3733</v>
      </c>
      <c r="F5" s="34">
        <f>D5/C5*100</f>
        <v>94.265568834680025</v>
      </c>
    </row>
    <row r="6" spans="1:221">
      <c r="A6" s="16">
        <v>2</v>
      </c>
      <c r="B6" s="2" t="s">
        <v>39</v>
      </c>
      <c r="C6" s="27">
        <v>1615</v>
      </c>
      <c r="D6" s="27">
        <v>1365</v>
      </c>
      <c r="E6" s="27">
        <f t="shared" si="1"/>
        <v>-250</v>
      </c>
      <c r="F6" s="34">
        <f t="shared" ref="F6:F17" si="2">D6/C6*100</f>
        <v>84.520123839009287</v>
      </c>
    </row>
    <row r="7" spans="1:221" ht="25.5">
      <c r="A7" s="37">
        <v>3</v>
      </c>
      <c r="B7" s="2" t="s">
        <v>6</v>
      </c>
      <c r="C7" s="27">
        <v>84831</v>
      </c>
      <c r="D7" s="27">
        <v>79836.429999999993</v>
      </c>
      <c r="E7" s="27">
        <f t="shared" si="1"/>
        <v>-4994.570000000007</v>
      </c>
      <c r="F7" s="34">
        <f t="shared" si="2"/>
        <v>94.112329219271246</v>
      </c>
    </row>
    <row r="8" spans="1:221">
      <c r="A8" s="37">
        <v>4</v>
      </c>
      <c r="B8" s="2" t="s">
        <v>7</v>
      </c>
      <c r="C8" s="27">
        <v>36</v>
      </c>
      <c r="D8" s="27">
        <v>13</v>
      </c>
      <c r="E8" s="27">
        <f t="shared" si="1"/>
        <v>-23</v>
      </c>
      <c r="F8" s="34">
        <f t="shared" si="2"/>
        <v>36.111111111111107</v>
      </c>
    </row>
    <row r="9" spans="1:221" ht="12.75" customHeight="1">
      <c r="A9" s="37">
        <v>5</v>
      </c>
      <c r="B9" s="2" t="s">
        <v>29</v>
      </c>
      <c r="C9" s="27">
        <v>3897</v>
      </c>
      <c r="D9" s="27">
        <v>2813</v>
      </c>
      <c r="E9" s="27">
        <f t="shared" si="1"/>
        <v>-1084</v>
      </c>
      <c r="F9" s="34">
        <f t="shared" si="2"/>
        <v>72.183731075186046</v>
      </c>
    </row>
    <row r="10" spans="1:221">
      <c r="A10" s="37">
        <v>6</v>
      </c>
      <c r="B10" s="2" t="s">
        <v>1</v>
      </c>
      <c r="C10" s="27">
        <v>2854</v>
      </c>
      <c r="D10" s="27">
        <v>6866</v>
      </c>
      <c r="E10" s="27">
        <f t="shared" si="1"/>
        <v>4012</v>
      </c>
      <c r="F10" s="34">
        <f t="shared" si="2"/>
        <v>240.57463209530482</v>
      </c>
    </row>
    <row r="11" spans="1:221">
      <c r="A11" s="47">
        <v>7</v>
      </c>
      <c r="B11" s="2" t="s">
        <v>20</v>
      </c>
      <c r="C11" s="27">
        <v>33552</v>
      </c>
      <c r="D11" s="27">
        <v>18540</v>
      </c>
      <c r="E11" s="27">
        <f t="shared" si="1"/>
        <v>-15012</v>
      </c>
      <c r="F11" s="34">
        <f t="shared" si="2"/>
        <v>55.257510729613735</v>
      </c>
    </row>
    <row r="12" spans="1:221" s="11" customFormat="1">
      <c r="A12" s="50"/>
      <c r="B12" s="22" t="s">
        <v>42</v>
      </c>
      <c r="C12" s="28">
        <v>3490</v>
      </c>
      <c r="D12" s="28">
        <v>1408</v>
      </c>
      <c r="E12" s="28">
        <f t="shared" si="1"/>
        <v>-2082</v>
      </c>
      <c r="F12" s="34">
        <f t="shared" si="2"/>
        <v>40.343839541547275</v>
      </c>
    </row>
    <row r="13" spans="1:221" s="11" customFormat="1">
      <c r="A13" s="51"/>
      <c r="B13" s="22" t="s">
        <v>43</v>
      </c>
      <c r="C13" s="28">
        <v>30062</v>
      </c>
      <c r="D13" s="28">
        <v>17132</v>
      </c>
      <c r="E13" s="28">
        <f t="shared" si="1"/>
        <v>-12930</v>
      </c>
      <c r="F13" s="34">
        <f t="shared" si="2"/>
        <v>56.988889628101923</v>
      </c>
    </row>
    <row r="14" spans="1:221">
      <c r="A14" s="47">
        <v>8</v>
      </c>
      <c r="B14" s="2" t="s">
        <v>21</v>
      </c>
      <c r="C14" s="27">
        <v>4332</v>
      </c>
      <c r="D14" s="27">
        <v>3137</v>
      </c>
      <c r="E14" s="27">
        <f t="shared" si="1"/>
        <v>-1195</v>
      </c>
      <c r="F14" s="34">
        <f t="shared" si="2"/>
        <v>72.414589104339797</v>
      </c>
    </row>
    <row r="15" spans="1:221">
      <c r="A15" s="48"/>
      <c r="B15" s="22" t="s">
        <v>35</v>
      </c>
      <c r="C15" s="29">
        <v>4323</v>
      </c>
      <c r="D15" s="29">
        <v>3134</v>
      </c>
      <c r="E15" s="29">
        <f t="shared" si="1"/>
        <v>-1189</v>
      </c>
      <c r="F15" s="34">
        <f t="shared" si="2"/>
        <v>72.495951885264859</v>
      </c>
    </row>
    <row r="16" spans="1:221">
      <c r="A16" s="49"/>
      <c r="B16" s="22" t="s">
        <v>36</v>
      </c>
      <c r="C16" s="29">
        <v>9</v>
      </c>
      <c r="D16" s="29">
        <v>3</v>
      </c>
      <c r="E16" s="29">
        <f t="shared" si="1"/>
        <v>-6</v>
      </c>
      <c r="F16" s="34">
        <f t="shared" si="2"/>
        <v>33.333333333333329</v>
      </c>
    </row>
    <row r="17" spans="1:221" ht="25.5">
      <c r="A17" s="37">
        <v>9</v>
      </c>
      <c r="B17" s="2" t="s">
        <v>25</v>
      </c>
      <c r="C17" s="27">
        <v>0</v>
      </c>
      <c r="D17" s="27">
        <v>0.47</v>
      </c>
      <c r="E17" s="27">
        <f t="shared" si="1"/>
        <v>0.47</v>
      </c>
      <c r="F17" s="34"/>
    </row>
    <row r="18" spans="1:221" s="4" customFormat="1">
      <c r="A18" s="21"/>
      <c r="B18" s="7" t="s">
        <v>9</v>
      </c>
      <c r="C18" s="30">
        <f>C20+C21+C22+C23+C24+C25+C27+C30+C31+C32+C33+C34+C35+C37</f>
        <v>28545</v>
      </c>
      <c r="D18" s="30">
        <f>D20+D21+D22+D23+D24+D25+D27+D30+D31+D32+D33+D34+D35+D37</f>
        <v>25817.190000000002</v>
      </c>
      <c r="E18" s="30">
        <f t="shared" si="1"/>
        <v>-2727.8099999999977</v>
      </c>
      <c r="F18" s="33">
        <f>D18/C18*100</f>
        <v>90.44382553862323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</row>
    <row r="19" spans="1:221" s="4" customFormat="1" ht="24.75" customHeight="1">
      <c r="A19" s="21"/>
      <c r="B19" s="7" t="s">
        <v>28</v>
      </c>
      <c r="C19" s="30">
        <f>C20+C21+C22+C23+C24+C25+C27+C30+C32+C33+C34+C35+C37</f>
        <v>28070</v>
      </c>
      <c r="D19" s="30">
        <f>D20+D21+D22+D23+D24+D25+D27+D30+D32+D33+D34+D35+D37</f>
        <v>25426.190000000002</v>
      </c>
      <c r="E19" s="30">
        <f t="shared" si="1"/>
        <v>-2643.8099999999977</v>
      </c>
      <c r="F19" s="33">
        <f>D19/C19*100</f>
        <v>90.581368008550072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</row>
    <row r="20" spans="1:221" ht="39" customHeight="1">
      <c r="A20" s="37">
        <v>10</v>
      </c>
      <c r="B20" s="2" t="s">
        <v>13</v>
      </c>
      <c r="C20" s="27">
        <v>0</v>
      </c>
      <c r="D20" s="27">
        <v>0</v>
      </c>
      <c r="E20" s="27">
        <f t="shared" si="1"/>
        <v>0</v>
      </c>
      <c r="F20" s="33"/>
    </row>
    <row r="21" spans="1:221" ht="63" customHeight="1">
      <c r="A21" s="37">
        <v>11</v>
      </c>
      <c r="B21" s="2" t="s">
        <v>44</v>
      </c>
      <c r="C21" s="27">
        <v>10944</v>
      </c>
      <c r="D21" s="27">
        <v>9962</v>
      </c>
      <c r="E21" s="27">
        <f t="shared" si="1"/>
        <v>-982</v>
      </c>
      <c r="F21" s="34">
        <f t="shared" ref="F21:F37" si="3">D21/C21*100</f>
        <v>91.027046783625735</v>
      </c>
    </row>
    <row r="22" spans="1:221" ht="63.75" customHeight="1">
      <c r="A22" s="17" t="s">
        <v>31</v>
      </c>
      <c r="B22" s="3" t="s">
        <v>26</v>
      </c>
      <c r="C22" s="27">
        <v>0</v>
      </c>
      <c r="D22" s="27">
        <v>100</v>
      </c>
      <c r="E22" s="27">
        <f t="shared" si="1"/>
        <v>100</v>
      </c>
      <c r="F22" s="34"/>
    </row>
    <row r="23" spans="1:221" ht="51" customHeight="1">
      <c r="A23" s="38">
        <v>13</v>
      </c>
      <c r="B23" s="2" t="s">
        <v>45</v>
      </c>
      <c r="C23" s="27">
        <v>3298</v>
      </c>
      <c r="D23" s="27">
        <v>1850</v>
      </c>
      <c r="E23" s="27">
        <f t="shared" si="1"/>
        <v>-1448</v>
      </c>
      <c r="F23" s="34">
        <f t="shared" si="3"/>
        <v>56.094602789569436</v>
      </c>
    </row>
    <row r="24" spans="1:221" ht="25.5">
      <c r="A24" s="37">
        <v>14</v>
      </c>
      <c r="B24" s="2" t="s">
        <v>40</v>
      </c>
      <c r="C24" s="27">
        <v>0</v>
      </c>
      <c r="D24" s="27">
        <v>0</v>
      </c>
      <c r="E24" s="27">
        <f t="shared" si="1"/>
        <v>0</v>
      </c>
      <c r="F24" s="34"/>
    </row>
    <row r="25" spans="1:221" ht="36" customHeight="1">
      <c r="A25" s="47">
        <v>15</v>
      </c>
      <c r="B25" s="2" t="s">
        <v>14</v>
      </c>
      <c r="C25" s="27">
        <v>0</v>
      </c>
      <c r="D25" s="27">
        <v>0</v>
      </c>
      <c r="E25" s="27">
        <f t="shared" si="1"/>
        <v>0</v>
      </c>
      <c r="F25" s="34"/>
    </row>
    <row r="26" spans="1:221">
      <c r="A26" s="51"/>
      <c r="B26" s="23" t="s">
        <v>32</v>
      </c>
      <c r="C26" s="29">
        <v>0</v>
      </c>
      <c r="D26" s="29">
        <v>0</v>
      </c>
      <c r="E26" s="29">
        <f t="shared" si="1"/>
        <v>0</v>
      </c>
      <c r="F26" s="56"/>
    </row>
    <row r="27" spans="1:221" ht="25.5" customHeight="1">
      <c r="A27" s="47">
        <v>16</v>
      </c>
      <c r="B27" s="2" t="s">
        <v>27</v>
      </c>
      <c r="C27" s="27">
        <v>593</v>
      </c>
      <c r="D27" s="27">
        <v>732</v>
      </c>
      <c r="E27" s="27">
        <f t="shared" si="1"/>
        <v>139</v>
      </c>
      <c r="F27" s="34">
        <f t="shared" si="3"/>
        <v>123.44013490725128</v>
      </c>
    </row>
    <row r="28" spans="1:221" ht="13.5" customHeight="1">
      <c r="A28" s="48"/>
      <c r="B28" s="22" t="s">
        <v>33</v>
      </c>
      <c r="C28" s="29">
        <v>502</v>
      </c>
      <c r="D28" s="29">
        <v>663</v>
      </c>
      <c r="E28" s="29">
        <f t="shared" si="1"/>
        <v>161</v>
      </c>
      <c r="F28" s="56">
        <f t="shared" si="3"/>
        <v>132.07171314741035</v>
      </c>
    </row>
    <row r="29" spans="1:221" ht="12.75" customHeight="1">
      <c r="A29" s="49"/>
      <c r="B29" s="22" t="s">
        <v>34</v>
      </c>
      <c r="C29" s="29">
        <v>91</v>
      </c>
      <c r="D29" s="29">
        <v>69</v>
      </c>
      <c r="E29" s="29">
        <f t="shared" si="1"/>
        <v>-22</v>
      </c>
      <c r="F29" s="56">
        <f t="shared" si="3"/>
        <v>75.824175824175825</v>
      </c>
    </row>
    <row r="30" spans="1:221" ht="15" customHeight="1">
      <c r="A30" s="37">
        <v>17</v>
      </c>
      <c r="B30" s="2" t="s">
        <v>30</v>
      </c>
      <c r="C30" s="27">
        <v>1091</v>
      </c>
      <c r="D30" s="27">
        <v>2036.57</v>
      </c>
      <c r="E30" s="27">
        <f t="shared" si="1"/>
        <v>945.56999999999994</v>
      </c>
      <c r="F30" s="34">
        <f t="shared" si="3"/>
        <v>186.6700274977085</v>
      </c>
    </row>
    <row r="31" spans="1:221" ht="25.5">
      <c r="A31" s="37">
        <v>18</v>
      </c>
      <c r="B31" s="2" t="s">
        <v>19</v>
      </c>
      <c r="C31" s="27">
        <v>475</v>
      </c>
      <c r="D31" s="27">
        <v>391</v>
      </c>
      <c r="E31" s="27">
        <f t="shared" si="1"/>
        <v>-84</v>
      </c>
      <c r="F31" s="34">
        <f t="shared" si="3"/>
        <v>82.315789473684205</v>
      </c>
    </row>
    <row r="32" spans="1:221" ht="63.75" customHeight="1">
      <c r="A32" s="37">
        <v>19</v>
      </c>
      <c r="B32" s="2" t="s">
        <v>41</v>
      </c>
      <c r="C32" s="27">
        <v>4404</v>
      </c>
      <c r="D32" s="27">
        <v>11719</v>
      </c>
      <c r="E32" s="27">
        <f t="shared" si="1"/>
        <v>7315</v>
      </c>
      <c r="F32" s="34">
        <f t="shared" si="3"/>
        <v>266.09900090826517</v>
      </c>
    </row>
    <row r="33" spans="1:221" ht="26.25" customHeight="1">
      <c r="A33" s="37">
        <v>20</v>
      </c>
      <c r="B33" s="2" t="s">
        <v>10</v>
      </c>
      <c r="C33" s="27">
        <v>2570</v>
      </c>
      <c r="D33" s="27">
        <v>4555.62</v>
      </c>
      <c r="E33" s="27">
        <f t="shared" si="1"/>
        <v>1985.62</v>
      </c>
      <c r="F33" s="34">
        <f t="shared" si="3"/>
        <v>177.26147859922179</v>
      </c>
    </row>
    <row r="34" spans="1:221">
      <c r="A34" s="37">
        <v>21</v>
      </c>
      <c r="B34" s="2" t="s">
        <v>2</v>
      </c>
      <c r="C34" s="27">
        <v>0</v>
      </c>
      <c r="D34" s="27">
        <v>0</v>
      </c>
      <c r="E34" s="27">
        <f t="shared" si="1"/>
        <v>0</v>
      </c>
      <c r="F34" s="34"/>
    </row>
    <row r="35" spans="1:221" ht="15" customHeight="1">
      <c r="A35" s="47">
        <v>22</v>
      </c>
      <c r="B35" s="2" t="s">
        <v>22</v>
      </c>
      <c r="C35" s="27">
        <v>3980</v>
      </c>
      <c r="D35" s="27">
        <v>3961</v>
      </c>
      <c r="E35" s="27">
        <f t="shared" si="1"/>
        <v>-19</v>
      </c>
      <c r="F35" s="34">
        <f t="shared" si="3"/>
        <v>99.522613065326638</v>
      </c>
    </row>
    <row r="36" spans="1:221" ht="24.75" customHeight="1">
      <c r="A36" s="48"/>
      <c r="B36" s="22" t="s">
        <v>46</v>
      </c>
      <c r="C36" s="29">
        <v>18.510000000000002</v>
      </c>
      <c r="D36" s="29">
        <v>58</v>
      </c>
      <c r="E36" s="29">
        <f t="shared" si="1"/>
        <v>39.489999999999995</v>
      </c>
      <c r="F36" s="56">
        <f t="shared" si="3"/>
        <v>313.34413830361967</v>
      </c>
    </row>
    <row r="37" spans="1:221" ht="15" customHeight="1">
      <c r="A37" s="37">
        <v>23</v>
      </c>
      <c r="B37" s="2" t="s">
        <v>3</v>
      </c>
      <c r="C37" s="27">
        <v>1190</v>
      </c>
      <c r="D37" s="27">
        <v>-9490</v>
      </c>
      <c r="E37" s="27">
        <f t="shared" si="1"/>
        <v>-10680</v>
      </c>
      <c r="F37" s="34">
        <f t="shared" si="3"/>
        <v>-797.47899159663871</v>
      </c>
    </row>
    <row r="38" spans="1:221" s="4" customFormat="1">
      <c r="A38" s="52" t="s">
        <v>15</v>
      </c>
      <c r="B38" s="53"/>
      <c r="C38" s="30">
        <f>C4+C18</f>
        <v>224760</v>
      </c>
      <c r="D38" s="30">
        <f>D4+D18</f>
        <v>199753.09</v>
      </c>
      <c r="E38" s="30">
        <f t="shared" si="1"/>
        <v>-25006.910000000003</v>
      </c>
      <c r="F38" s="33">
        <f>D38/C38*100</f>
        <v>88.873949991101625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</row>
    <row r="39" spans="1:221" s="4" customFormat="1" ht="12.75" customHeight="1">
      <c r="A39" s="52" t="s">
        <v>24</v>
      </c>
      <c r="B39" s="54"/>
      <c r="C39" s="31">
        <f>C38-C31</f>
        <v>224285</v>
      </c>
      <c r="D39" s="31">
        <f>D38-D31</f>
        <v>199362.09</v>
      </c>
      <c r="E39" s="31">
        <f t="shared" si="1"/>
        <v>-24922.910000000003</v>
      </c>
      <c r="F39" s="33">
        <f>D39/C39*100</f>
        <v>88.887839133245649</v>
      </c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</row>
    <row r="40" spans="1:221" s="10" customFormat="1">
      <c r="A40" s="43">
        <v>24</v>
      </c>
      <c r="B40" s="13" t="s">
        <v>4</v>
      </c>
      <c r="C40" s="30">
        <f>C41+C42+C43+C44</f>
        <v>-174845</v>
      </c>
      <c r="D40" s="30">
        <f>D41+D42+D43+D44</f>
        <v>-207182.8</v>
      </c>
      <c r="E40" s="30">
        <f t="shared" si="1"/>
        <v>-32337.799999999988</v>
      </c>
      <c r="F40" s="33">
        <f>D40/C40*100</f>
        <v>118.4951242529097</v>
      </c>
    </row>
    <row r="41" spans="1:221" ht="24.75" customHeight="1">
      <c r="A41" s="43"/>
      <c r="B41" s="2" t="s">
        <v>18</v>
      </c>
      <c r="C41" s="27">
        <v>203161</v>
      </c>
      <c r="D41" s="27">
        <v>213637.77</v>
      </c>
      <c r="E41" s="27">
        <f t="shared" si="1"/>
        <v>10476.76999999999</v>
      </c>
      <c r="F41" s="34">
        <f t="shared" ref="F41:F45" si="4">D41/C41*100</f>
        <v>105.15688050363995</v>
      </c>
    </row>
    <row r="42" spans="1:221" ht="15" customHeight="1">
      <c r="A42" s="43"/>
      <c r="B42" s="5" t="s">
        <v>17</v>
      </c>
      <c r="C42" s="27">
        <v>0</v>
      </c>
      <c r="D42" s="27">
        <v>0</v>
      </c>
      <c r="E42" s="27">
        <f t="shared" si="1"/>
        <v>0</v>
      </c>
      <c r="F42" s="34"/>
    </row>
    <row r="43" spans="1:221" ht="36.75" customHeight="1">
      <c r="A43" s="43"/>
      <c r="B43" s="5" t="s">
        <v>37</v>
      </c>
      <c r="C43" s="27">
        <v>132</v>
      </c>
      <c r="D43" s="27">
        <v>42.54</v>
      </c>
      <c r="E43" s="27">
        <f t="shared" si="1"/>
        <v>-89.460000000000008</v>
      </c>
      <c r="F43" s="34">
        <f t="shared" si="4"/>
        <v>32.227272727272727</v>
      </c>
    </row>
    <row r="44" spans="1:221" ht="25.5">
      <c r="A44" s="44"/>
      <c r="B44" s="2" t="s">
        <v>11</v>
      </c>
      <c r="C44" s="27">
        <v>-378138</v>
      </c>
      <c r="D44" s="27">
        <v>-420863.11</v>
      </c>
      <c r="E44" s="27">
        <f t="shared" si="1"/>
        <v>-42725.109999999986</v>
      </c>
      <c r="F44" s="34">
        <f t="shared" si="4"/>
        <v>111.2988141895287</v>
      </c>
    </row>
    <row r="45" spans="1:221" s="10" customFormat="1" ht="13.5" thickBot="1">
      <c r="A45" s="45" t="s">
        <v>5</v>
      </c>
      <c r="B45" s="46"/>
      <c r="C45" s="32">
        <f>C38+C40</f>
        <v>49915</v>
      </c>
      <c r="D45" s="32">
        <f>D38+D40</f>
        <v>-7429.7099999999919</v>
      </c>
      <c r="E45" s="32">
        <f t="shared" si="1"/>
        <v>-57344.709999999992</v>
      </c>
      <c r="F45" s="35">
        <f t="shared" si="4"/>
        <v>-14.884724030852434</v>
      </c>
    </row>
    <row r="46" spans="1:221" ht="14.25" customHeight="1">
      <c r="B46" s="1"/>
    </row>
    <row r="47" spans="1:221">
      <c r="A47" s="39" t="s">
        <v>47</v>
      </c>
      <c r="B47" s="40"/>
    </row>
    <row r="48" spans="1:221">
      <c r="A48" s="39" t="s">
        <v>48</v>
      </c>
      <c r="B48" s="40"/>
    </row>
    <row r="49" spans="1:6" ht="12.75" customHeight="1">
      <c r="A49" s="39" t="s">
        <v>23</v>
      </c>
      <c r="B49" s="40"/>
      <c r="C49"/>
      <c r="D49"/>
      <c r="E49" s="41" t="s">
        <v>12</v>
      </c>
      <c r="F49" s="40"/>
    </row>
  </sheetData>
  <mergeCells count="14">
    <mergeCell ref="A1:F1"/>
    <mergeCell ref="E49:F49"/>
    <mergeCell ref="A47:B47"/>
    <mergeCell ref="A48:B48"/>
    <mergeCell ref="A49:B49"/>
    <mergeCell ref="A40:A44"/>
    <mergeCell ref="A45:B45"/>
    <mergeCell ref="A27:A29"/>
    <mergeCell ref="A11:A13"/>
    <mergeCell ref="A14:A16"/>
    <mergeCell ref="A38:B38"/>
    <mergeCell ref="A39:B39"/>
    <mergeCell ref="A25:A26"/>
    <mergeCell ref="A35:A36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2015-02-10T12:08:46Z</cp:lastPrinted>
  <dcterms:created xsi:type="dcterms:W3CDTF">2002-11-26T08:28:37Z</dcterms:created>
  <dcterms:modified xsi:type="dcterms:W3CDTF">2015-02-10T12:09:40Z</dcterms:modified>
</cp:coreProperties>
</file>